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0" i="1" l="1"/>
  <c r="E31" i="1"/>
  <c r="E33" i="1"/>
  <c r="E34" i="1"/>
  <c r="E35" i="1"/>
  <c r="E29" i="1"/>
  <c r="D27" i="1"/>
  <c r="E14" i="1"/>
  <c r="E15" i="1"/>
  <c r="E16" i="1"/>
  <c r="E17" i="1"/>
  <c r="E18" i="1"/>
  <c r="E19" i="1"/>
  <c r="E20" i="1"/>
  <c r="E21" i="1"/>
  <c r="E22" i="1"/>
  <c r="E23" i="1"/>
  <c r="E24" i="1"/>
  <c r="E25" i="1"/>
  <c r="E13" i="1"/>
  <c r="D11" i="1"/>
  <c r="D26" i="1" s="1"/>
  <c r="C11" i="1"/>
  <c r="C26" i="1" s="1"/>
  <c r="C32" i="1" s="1"/>
  <c r="C27" i="1" s="1"/>
  <c r="F27" i="1"/>
  <c r="F11" i="1"/>
  <c r="F26" i="1" s="1"/>
  <c r="E32" i="1" l="1"/>
  <c r="E27" i="1"/>
  <c r="E11" i="1"/>
  <c r="E26" i="1" s="1"/>
</calcChain>
</file>

<file path=xl/sharedStrings.xml><?xml version="1.0" encoding="utf-8"?>
<sst xmlns="http://schemas.openxmlformats.org/spreadsheetml/2006/main" count="62" uniqueCount="62">
  <si>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</si>
  <si>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</si>
  <si>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</si>
  <si>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</si>
  <si>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</si>
  <si>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</si>
  <si>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</si>
  <si>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</si>
  <si>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</si>
  <si>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</si>
  <si>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</si>
  <si>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</si>
  <si>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</si>
  <si>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</si>
  <si>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</si>
  <si>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</si>
  <si>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</si>
  <si>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</si>
  <si>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</si>
  <si>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</si>
  <si>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</si>
  <si>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</si>
  <si>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</si>
  <si>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</si>
  <si>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</si>
  <si>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</si>
  <si>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</si>
  <si>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</si>
  <si>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</si>
  <si>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</si>
  <si>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</si>
  <si>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</si>
  <si>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</si>
  <si>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</si>
  <si>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</si>
  <si>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</si>
  <si>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</si>
  <si>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</si>
  <si>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</si>
  <si>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</si>
  <si>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</si>
  <si>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</si>
  <si>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</si>
  <si>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</si>
  <si>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</si>
  <si>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</si>
  <si>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</si>
  <si>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</si>
  <si>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</si>
  <si>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</si>
  <si>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2023 год</t>
  </si>
  <si>
    <t>тыс. руб.</t>
  </si>
  <si>
    <t>2024 год</t>
  </si>
  <si>
    <t>Смета муниципального дорожного фонда городского поселения Березово на плановый период 2023 и 2024 годов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</si>
  <si>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</si>
  <si>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</si>
  <si>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</si>
  <si>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>Утвержденный план</t>
  </si>
  <si>
    <t>Уточнение</t>
  </si>
  <si>
    <t>Уточненный план</t>
  </si>
  <si>
    <t xml:space="preserve"> Приложение 12</t>
  </si>
  <si>
    <t xml:space="preserve">от 23 декабря 2022 года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</si>
</sst>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wrapText="1"/>
    </xf>
    <xf numFmtId="164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164" fontId="4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wrapText="1"/>
    </xf>
    <xf numFmtId="164" fontId="1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vertical="top" wrapText="1" indent="1"/>
    </xf>
    <xf numFmtId="16" fontId="4" fillId="2" borderId="1" xfId="0" applyNumberFormat="1" applyFont="1" applyFill="1" applyBorder="1" applyAlignment="1">
      <alignment horizontal="justify" wrapText="1"/>
    </xf>
    <xf numFmtId="16" fontId="4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110" zoomScaleNormal="100" zoomScaleSheetLayoutView="110" workbookViewId="0">
      <selection activeCell="B7" sqref="B7"/>
    </sheetView>
  </sheetViews>
  <sheetFormatPr defaultRowHeight="11.25" x14ac:dyDescent="0.2"/>
  <cols>
    <col min="1" max="1" width="7.28515625" style="1" customWidth="1"/>
    <col min="2" max="2" width="73" style="1" customWidth="1"/>
    <col min="3" max="3" width="14.28515625" style="1" customWidth="1"/>
    <col min="4" max="4" width="11.5703125" style="1" customWidth="1"/>
    <col min="5" max="5" width="11.7109375" style="1" customWidth="1"/>
    <col min="6" max="6" width="13.42578125" style="1" customWidth="1"/>
    <col min="7" max="16384" width="9.140625" style="1"/>
  </cols>
  <sheetData>
    <row r="1" spans="1:6" x14ac:dyDescent="0.2">
      <c r="F1" s="2" t="s">
        <v>60</v>
      </c>
    </row>
    <row r="2" spans="1:6" x14ac:dyDescent="0.2">
      <c r="F2" s="2" t="s">
        <v>48</v>
      </c>
    </row>
    <row r="3" spans="1:6" x14ac:dyDescent="0.2">
      <c r="F3" s="2" t="s">
        <v>49</v>
      </c>
    </row>
    <row r="4" spans="1:6" x14ac:dyDescent="0.2">
      <c r="F4" s="2" t="s">
        <v>61</v>
      </c>
    </row>
    <row r="5" spans="1:6" x14ac:dyDescent="0.2">
      <c r="A5" s="1" t="s">
        <v>56</v>
      </c>
    </row>
    <row r="6" spans="1:6" x14ac:dyDescent="0.2">
      <c r="A6" s="23" t="s">
        <v>53</v>
      </c>
      <c r="B6" s="23"/>
      <c r="C6" s="23"/>
      <c r="D6" s="23"/>
      <c r="E6" s="23"/>
      <c r="F6" s="23"/>
    </row>
    <row r="7" spans="1:6" x14ac:dyDescent="0.2">
      <c r="A7" s="3"/>
      <c r="F7" s="20" t="s">
        <v>51</v>
      </c>
    </row>
    <row r="8" spans="1:6" s="22" customFormat="1" ht="21" customHeight="1" x14ac:dyDescent="0.25">
      <c r="A8" s="27" t="s">
        <v>40</v>
      </c>
      <c r="B8" s="29" t="s">
        <v>0</v>
      </c>
      <c r="C8" s="24" t="s">
        <v>50</v>
      </c>
      <c r="D8" s="25"/>
      <c r="E8" s="26"/>
      <c r="F8" s="29" t="s">
        <v>52</v>
      </c>
    </row>
    <row r="9" spans="1:6" s="22" customFormat="1" ht="33.75" customHeight="1" x14ac:dyDescent="0.25">
      <c r="A9" s="28"/>
      <c r="B9" s="30"/>
      <c r="C9" s="21" t="s">
        <v>57</v>
      </c>
      <c r="D9" s="21" t="s">
        <v>58</v>
      </c>
      <c r="E9" s="21" t="s">
        <v>59</v>
      </c>
      <c r="F9" s="30"/>
    </row>
    <row r="10" spans="1:6" x14ac:dyDescent="0.2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</row>
    <row r="11" spans="1:6" x14ac:dyDescent="0.2">
      <c r="A11" s="7" t="s">
        <v>1</v>
      </c>
      <c r="B11" s="8" t="s">
        <v>2</v>
      </c>
      <c r="C11" s="9">
        <f>C13+C14+C15+C16+C17+C18+C19+C20+C21+C22+C23+C24</f>
        <v>29997.4</v>
      </c>
      <c r="D11" s="9">
        <f t="shared" ref="D11:E11" si="0">D13+D14+D15+D16+D17+D18+D19+D20+D21+D22+D23+D24</f>
        <v>0</v>
      </c>
      <c r="E11" s="9">
        <f t="shared" si="0"/>
        <v>29997.4</v>
      </c>
      <c r="F11" s="9">
        <f>F13+F14+F15+F16+F17+F18+F19+F20+F21+F22+F23+F24</f>
        <v>34395.800000000003</v>
      </c>
    </row>
    <row r="12" spans="1:6" x14ac:dyDescent="0.2">
      <c r="A12" s="7"/>
      <c r="B12" s="10" t="s">
        <v>3</v>
      </c>
      <c r="C12" s="11"/>
      <c r="D12" s="11"/>
      <c r="E12" s="11"/>
      <c r="F12" s="12"/>
    </row>
    <row r="13" spans="1:6" ht="33.75" x14ac:dyDescent="0.2">
      <c r="A13" s="10" t="s">
        <v>4</v>
      </c>
      <c r="B13" s="10" t="s">
        <v>5</v>
      </c>
      <c r="C13" s="11">
        <v>13956.2</v>
      </c>
      <c r="D13" s="11">
        <v>0</v>
      </c>
      <c r="E13" s="11">
        <f>C13+D13</f>
        <v>13956.2</v>
      </c>
      <c r="F13" s="12">
        <v>14961.5</v>
      </c>
    </row>
    <row r="14" spans="1:6" ht="22.5" x14ac:dyDescent="0.2">
      <c r="A14" s="10" t="s">
        <v>6</v>
      </c>
      <c r="B14" s="13" t="s">
        <v>7</v>
      </c>
      <c r="C14" s="12">
        <v>400</v>
      </c>
      <c r="D14" s="11">
        <v>0</v>
      </c>
      <c r="E14" s="11">
        <f t="shared" ref="E14:E25" si="1">C14+D14</f>
        <v>400</v>
      </c>
      <c r="F14" s="12">
        <v>400</v>
      </c>
    </row>
    <row r="15" spans="1:6" ht="33.75" x14ac:dyDescent="0.2">
      <c r="A15" s="10" t="s">
        <v>8</v>
      </c>
      <c r="B15" s="13" t="s">
        <v>9</v>
      </c>
      <c r="C15" s="12">
        <v>0</v>
      </c>
      <c r="D15" s="11">
        <v>0</v>
      </c>
      <c r="E15" s="11">
        <f t="shared" si="1"/>
        <v>0</v>
      </c>
      <c r="F15" s="12">
        <v>0</v>
      </c>
    </row>
    <row r="16" spans="1:6" ht="45" x14ac:dyDescent="0.2">
      <c r="A16" s="10" t="s">
        <v>10</v>
      </c>
      <c r="B16" s="13" t="s">
        <v>11</v>
      </c>
      <c r="C16" s="12">
        <v>0</v>
      </c>
      <c r="D16" s="11">
        <v>0</v>
      </c>
      <c r="E16" s="11">
        <f t="shared" si="1"/>
        <v>0</v>
      </c>
      <c r="F16" s="12">
        <v>0</v>
      </c>
    </row>
    <row r="17" spans="1:6" x14ac:dyDescent="0.2">
      <c r="A17" s="10" t="s">
        <v>12</v>
      </c>
      <c r="B17" s="13" t="s">
        <v>13</v>
      </c>
      <c r="C17" s="12">
        <v>0</v>
      </c>
      <c r="D17" s="11">
        <v>0</v>
      </c>
      <c r="E17" s="11">
        <f t="shared" si="1"/>
        <v>0</v>
      </c>
      <c r="F17" s="12">
        <v>0</v>
      </c>
    </row>
    <row r="18" spans="1:6" ht="33.75" x14ac:dyDescent="0.2">
      <c r="A18" s="10" t="s">
        <v>14</v>
      </c>
      <c r="B18" s="13" t="s">
        <v>15</v>
      </c>
      <c r="C18" s="12">
        <v>0</v>
      </c>
      <c r="D18" s="11">
        <v>0</v>
      </c>
      <c r="E18" s="11">
        <f t="shared" si="1"/>
        <v>0</v>
      </c>
      <c r="F18" s="12">
        <v>0</v>
      </c>
    </row>
    <row r="19" spans="1:6" ht="56.25" x14ac:dyDescent="0.2">
      <c r="A19" s="10" t="s">
        <v>16</v>
      </c>
      <c r="B19" s="13" t="s">
        <v>17</v>
      </c>
      <c r="C19" s="12">
        <v>0</v>
      </c>
      <c r="D19" s="11">
        <v>0</v>
      </c>
      <c r="E19" s="11">
        <f t="shared" si="1"/>
        <v>0</v>
      </c>
      <c r="F19" s="12">
        <v>0</v>
      </c>
    </row>
    <row r="20" spans="1:6" ht="56.25" x14ac:dyDescent="0.2">
      <c r="A20" s="10" t="s">
        <v>18</v>
      </c>
      <c r="B20" s="13" t="s">
        <v>19</v>
      </c>
      <c r="C20" s="12">
        <v>0</v>
      </c>
      <c r="D20" s="11">
        <v>0</v>
      </c>
      <c r="E20" s="11">
        <f t="shared" si="1"/>
        <v>0</v>
      </c>
      <c r="F20" s="12">
        <v>0</v>
      </c>
    </row>
    <row r="21" spans="1:6" ht="22.5" x14ac:dyDescent="0.2">
      <c r="A21" s="10" t="s">
        <v>20</v>
      </c>
      <c r="B21" s="13" t="s">
        <v>21</v>
      </c>
      <c r="C21" s="14">
        <v>12322</v>
      </c>
      <c r="D21" s="11">
        <v>0</v>
      </c>
      <c r="E21" s="11">
        <f t="shared" si="1"/>
        <v>12322</v>
      </c>
      <c r="F21" s="14">
        <v>12775.2</v>
      </c>
    </row>
    <row r="22" spans="1:6" ht="33.75" x14ac:dyDescent="0.2">
      <c r="A22" s="10" t="s">
        <v>22</v>
      </c>
      <c r="B22" s="13" t="s">
        <v>23</v>
      </c>
      <c r="C22" s="14">
        <v>3319.2</v>
      </c>
      <c r="D22" s="11">
        <v>0</v>
      </c>
      <c r="E22" s="11">
        <f t="shared" si="1"/>
        <v>3319.2</v>
      </c>
      <c r="F22" s="14">
        <v>6259.1</v>
      </c>
    </row>
    <row r="23" spans="1:6" ht="56.25" x14ac:dyDescent="0.2">
      <c r="A23" s="10" t="s">
        <v>24</v>
      </c>
      <c r="B23" s="13" t="s">
        <v>25</v>
      </c>
      <c r="C23" s="12">
        <v>0</v>
      </c>
      <c r="D23" s="11">
        <v>0</v>
      </c>
      <c r="E23" s="11">
        <f t="shared" si="1"/>
        <v>0</v>
      </c>
      <c r="F23" s="12">
        <v>0</v>
      </c>
    </row>
    <row r="24" spans="1:6" ht="33.75" x14ac:dyDescent="0.2">
      <c r="A24" s="10" t="s">
        <v>26</v>
      </c>
      <c r="B24" s="13" t="s">
        <v>27</v>
      </c>
      <c r="C24" s="12">
        <v>0</v>
      </c>
      <c r="D24" s="11">
        <v>0</v>
      </c>
      <c r="E24" s="11">
        <f t="shared" si="1"/>
        <v>0</v>
      </c>
      <c r="F24" s="12">
        <v>0</v>
      </c>
    </row>
    <row r="25" spans="1:6" ht="22.5" x14ac:dyDescent="0.2">
      <c r="A25" s="7" t="s">
        <v>28</v>
      </c>
      <c r="B25" s="15" t="s">
        <v>29</v>
      </c>
      <c r="C25" s="12">
        <v>0</v>
      </c>
      <c r="D25" s="11">
        <v>0</v>
      </c>
      <c r="E25" s="11">
        <f t="shared" si="1"/>
        <v>0</v>
      </c>
      <c r="F25" s="12">
        <v>0</v>
      </c>
    </row>
    <row r="26" spans="1:6" x14ac:dyDescent="0.2">
      <c r="A26" s="7" t="s">
        <v>30</v>
      </c>
      <c r="B26" s="16" t="s">
        <v>31</v>
      </c>
      <c r="C26" s="12">
        <f>C11+C25</f>
        <v>29997.4</v>
      </c>
      <c r="D26" s="12">
        <f t="shared" ref="D26:E26" si="2">D11+D25</f>
        <v>0</v>
      </c>
      <c r="E26" s="12">
        <f t="shared" si="2"/>
        <v>29997.4</v>
      </c>
      <c r="F26" s="12">
        <f>F11+F25</f>
        <v>34395.800000000003</v>
      </c>
    </row>
    <row r="27" spans="1:6" x14ac:dyDescent="0.2">
      <c r="A27" s="7" t="s">
        <v>32</v>
      </c>
      <c r="B27" s="17" t="s">
        <v>33</v>
      </c>
      <c r="C27" s="9">
        <f>C29+C30+C31+C32+C33+C34+C35</f>
        <v>29997.4</v>
      </c>
      <c r="D27" s="9">
        <f t="shared" ref="D27:E27" si="3">D29+D30+D31+D32+D33+D34+D35</f>
        <v>0</v>
      </c>
      <c r="E27" s="9">
        <f t="shared" si="3"/>
        <v>29997.4</v>
      </c>
      <c r="F27" s="9">
        <f>F29+F30+F31+F32+F33+F34+F35</f>
        <v>34395.799999999996</v>
      </c>
    </row>
    <row r="28" spans="1:6" x14ac:dyDescent="0.2">
      <c r="A28" s="7"/>
      <c r="B28" s="15" t="s">
        <v>54</v>
      </c>
      <c r="C28" s="12"/>
      <c r="D28" s="12"/>
      <c r="E28" s="12"/>
      <c r="F28" s="12"/>
    </row>
    <row r="29" spans="1:6" ht="67.5" x14ac:dyDescent="0.2">
      <c r="A29" s="18" t="s">
        <v>41</v>
      </c>
      <c r="B29" s="4" t="s">
        <v>55</v>
      </c>
      <c r="C29" s="11">
        <v>0</v>
      </c>
      <c r="D29" s="11">
        <v>0</v>
      </c>
      <c r="E29" s="11">
        <f>C29+D29</f>
        <v>0</v>
      </c>
      <c r="F29" s="12">
        <v>0</v>
      </c>
    </row>
    <row r="30" spans="1:6" x14ac:dyDescent="0.2">
      <c r="A30" s="19" t="s">
        <v>42</v>
      </c>
      <c r="B30" s="15" t="s">
        <v>34</v>
      </c>
      <c r="C30" s="12">
        <v>0</v>
      </c>
      <c r="D30" s="12">
        <v>0</v>
      </c>
      <c r="E30" s="11">
        <f t="shared" ref="E30:E35" si="4">C30+D30</f>
        <v>0</v>
      </c>
      <c r="F30" s="12"/>
    </row>
    <row r="31" spans="1:6" ht="22.5" x14ac:dyDescent="0.2">
      <c r="A31" s="18" t="s">
        <v>47</v>
      </c>
      <c r="B31" s="15" t="s">
        <v>35</v>
      </c>
      <c r="C31" s="12">
        <v>0</v>
      </c>
      <c r="D31" s="12">
        <v>0</v>
      </c>
      <c r="E31" s="11">
        <f t="shared" si="4"/>
        <v>0</v>
      </c>
      <c r="F31" s="12">
        <v>0</v>
      </c>
    </row>
    <row r="32" spans="1:6" x14ac:dyDescent="0.2">
      <c r="A32" s="19" t="s">
        <v>43</v>
      </c>
      <c r="B32" s="15" t="s">
        <v>36</v>
      </c>
      <c r="C32" s="12">
        <f>C26-C33</f>
        <v>29787.300000000003</v>
      </c>
      <c r="D32" s="12">
        <v>-2800.9</v>
      </c>
      <c r="E32" s="11">
        <f t="shared" si="4"/>
        <v>26986.400000000001</v>
      </c>
      <c r="F32" s="12">
        <v>33885.699999999997</v>
      </c>
    </row>
    <row r="33" spans="1:6" x14ac:dyDescent="0.2">
      <c r="A33" s="19" t="s">
        <v>44</v>
      </c>
      <c r="B33" s="15" t="s">
        <v>37</v>
      </c>
      <c r="C33" s="12">
        <v>210.1</v>
      </c>
      <c r="D33" s="12">
        <v>0</v>
      </c>
      <c r="E33" s="11">
        <f t="shared" si="4"/>
        <v>210.1</v>
      </c>
      <c r="F33" s="12">
        <v>510.1</v>
      </c>
    </row>
    <row r="34" spans="1:6" ht="36" customHeight="1" x14ac:dyDescent="0.2">
      <c r="A34" s="19" t="s">
        <v>45</v>
      </c>
      <c r="B34" s="15" t="s">
        <v>38</v>
      </c>
      <c r="C34" s="12">
        <v>0</v>
      </c>
      <c r="D34" s="12">
        <v>0</v>
      </c>
      <c r="E34" s="11">
        <f t="shared" si="4"/>
        <v>0</v>
      </c>
      <c r="F34" s="12">
        <v>0</v>
      </c>
    </row>
    <row r="35" spans="1:6" ht="56.25" x14ac:dyDescent="0.2">
      <c r="A35" s="19" t="s">
        <v>46</v>
      </c>
      <c r="B35" s="15" t="s">
        <v>39</v>
      </c>
      <c r="C35" s="12">
        <v>0</v>
      </c>
      <c r="D35" s="12">
        <v>2800.9</v>
      </c>
      <c r="E35" s="11">
        <f t="shared" si="4"/>
        <v>2800.9</v>
      </c>
      <c r="F35" s="12">
        <v>0</v>
      </c>
    </row>
  </sheetData>
  <mergeCells count="5">
    <mergeCell ref="A6:F6"/>
    <mergeCell ref="C8:E8"/>
    <mergeCell ref="A8:A9"/>
    <mergeCell ref="B8:B9"/>
    <mergeCell ref="F8:F9"/>
  </mergeCells>
  <pageMargins left="0.9055118110236221" right="0.15748031496062992" top="0.27559055118110237" bottom="0.19685039370078741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2022-12-26T07:09:08Z</dcterms:modified>
</cp:coreProperties>
</file>